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E31529E3-6AE7-489A-95D9-CC085FE98CC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5 класс" sheetId="15" r:id="rId1"/>
    <sheet name="5 кл лит" sheetId="18" r:id="rId2"/>
    <sheet name="7 класс" sheetId="3" r:id="rId3"/>
    <sheet name="8 класс " sheetId="13" r:id="rId4"/>
    <sheet name="8 кл литер" sheetId="1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8" l="1"/>
  <c r="H38" i="18"/>
  <c r="G38" i="18"/>
  <c r="E38" i="18"/>
  <c r="D38" i="18"/>
  <c r="I38" i="17"/>
  <c r="D38" i="17"/>
  <c r="I38" i="15" l="1"/>
  <c r="H38" i="15"/>
  <c r="I38" i="13"/>
  <c r="G38" i="15" l="1"/>
  <c r="E38" i="15"/>
  <c r="D38" i="15"/>
  <c r="D38" i="13"/>
</calcChain>
</file>

<file path=xl/sharedStrings.xml><?xml version="1.0" encoding="utf-8"?>
<sst xmlns="http://schemas.openxmlformats.org/spreadsheetml/2006/main" count="156" uniqueCount="57">
  <si>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</si>
  <si>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</si>
  <si>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</si>
  <si>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</si>
  <si>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</si>
  <si>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</si>
  <si>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</si>
  <si>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</si>
  <si>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</si>
  <si>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</si>
  <si>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</si>
  <si>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</si>
  <si>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</si>
  <si>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</si>
  <si>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</si>
  <si>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</si>
  <si>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</si>
  <si>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</si>
  <si>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</si>
  <si>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</si>
  <si>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</si>
  <si>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русский язык</t>
  </si>
  <si>
    <t>подтвердил</t>
  </si>
  <si>
    <t xml:space="preserve">Мобу" СОШ с.Ивано-Кувалат" Зилаирский район Республика Башкортостан </t>
  </si>
  <si>
    <t>Трифонова О.А.</t>
  </si>
  <si>
    <t>Хачина Т.А.</t>
  </si>
  <si>
    <t>МОБУ "СОШ с.Ивано-Кувалат " Зилаирского района Республики Башкортостан</t>
  </si>
  <si>
    <t xml:space="preserve">подтвердил  </t>
  </si>
  <si>
    <t>Тема "Орфография и пунктуация"(задание №1)</t>
  </si>
  <si>
    <t>Тема "Орфография и пунктуация" (Задание №1), тема "Синтаксис. Предложение.Грамматическая основа предложения"(Задание №3, 4). Тема "Обособление. Обособление определений." (Задание №6), Тема "Синтаксический анализ предложения"(Задание №9)</t>
  </si>
  <si>
    <t>Выполнение заданий на каждом уроке по теме "Орфография и пунктуация", "Текст"," Синтаксический разбор предложений". На дополнительных занятиях выполнять задания, которые вызывают задруднения при их выполнении.</t>
  </si>
  <si>
    <t>Трифонова О.А</t>
  </si>
  <si>
    <t>Тема "Орфография и пунктуация"(задание №1), тема "Морфология"(задание №4), тема "Предлог", "Союз" (задание №5,6)</t>
  </si>
  <si>
    <t>Правописание безударной гласной в корне слова. Не с разными частями речи. Правописание предлогов.Слитное написание союзов ТАКЖЕ, ТОЖЕ, ЧТОБЫ</t>
  </si>
  <si>
    <t>Дополнительные занятия во внеурочное время. Индивидуальные задания на уроке для закрепления знаний.</t>
  </si>
  <si>
    <t>Правописание местоимений. Спряжение глаголов. Постановка знаков препинания в сложном предложении. Знаки препинания в предложениях с обособленными членами предложения.</t>
  </si>
  <si>
    <t>Дополнительные занятия во внеурочное время</t>
  </si>
  <si>
    <t>Русский язык</t>
  </si>
  <si>
    <t>Правописание местоимений. Спряжение глаголов. Постановка знаков препинания в сложном предложении. Знаки препинания в предложениях с обособленными членами предложен</t>
  </si>
  <si>
    <t xml:space="preserve"> 22 мая 2026г</t>
  </si>
  <si>
    <t>20 мая 2026г</t>
  </si>
  <si>
    <t>литература</t>
  </si>
  <si>
    <t>Анализ художественного  текста. Умение составлять текст-рассуждение по прочитанному произведению</t>
  </si>
  <si>
    <t>22 мая 2026г</t>
  </si>
  <si>
    <t xml:space="preserve">подтвердил </t>
  </si>
  <si>
    <t>Темы "Орфография и пунктуация"</t>
  </si>
  <si>
    <t>Выполнение заданий на каждом уроке по темам  "Офография и пунктуация", "Фонетический разбор", "Морфологический разбор".</t>
  </si>
  <si>
    <t>Литература</t>
  </si>
  <si>
    <t>Темы "Средства художественной выразительности", анализ художественного текста по прочитанному произведению</t>
  </si>
  <si>
    <t>Чтение и анализ произведений.</t>
  </si>
  <si>
    <t>2, 100%</t>
  </si>
  <si>
    <t>подтвердили - _2___чел. (100%)   повысили - ____чел.(%)  понизили - ____чел(%)</t>
  </si>
  <si>
    <t>(подпись) _______________(расшифровка) ____Трифонова О. А__________________________</t>
  </si>
  <si>
    <t>Учитель-предметник                                                                                        (подпись) __________________(расшифровка)__Касьянова А. А.___________</t>
  </si>
  <si>
    <t>МОБУ "СОШ с. Ивано-Кувалат"</t>
  </si>
  <si>
    <t>(подпись) _______________(расшифровка) ____Трифонова О. А.__________________________</t>
  </si>
  <si>
    <t>Учитель-предметник                                                                                        (подпись) __________________(расшифровка)_Касьянова А. А.____________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</si>
</sst>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3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</xdr:row>
      <xdr:rowOff>219075</xdr:rowOff>
    </xdr:from>
    <xdr:to>
      <xdr:col>9</xdr:col>
      <xdr:colOff>247649</xdr:colOff>
      <xdr:row>2</xdr:row>
      <xdr:rowOff>571500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7FF4BC11-3544-05E3-A80A-35291240F71E}"/>
            </a:ext>
          </a:extLst>
        </xdr:cNvPr>
        <xdr:cNvSpPr txBox="1">
          <a:spLocks noChangeArrowheads="1"/>
        </xdr:cNvSpPr>
      </xdr:nvSpPr>
      <xdr:spPr bwMode="auto">
        <a:xfrm>
          <a:off x="0" y="495300"/>
          <a:ext cx="9363074" cy="590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Мобу" СОШ с.Ивано-Кувалат" Зилаирский район Республика Башкортостан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V="1">
          <a:off x="2759287" y="738717"/>
          <a:ext cx="377867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opLeftCell="A22" zoomScaleNormal="100" zoomScaleSheetLayoutView="100" workbookViewId="0">
      <selection activeCell="B45" sqref="B45:F45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1</v>
      </c>
      <c r="B4" s="45" t="s">
        <v>18</v>
      </c>
      <c r="C4" s="45" t="s">
        <v>2</v>
      </c>
      <c r="D4" s="46" t="s">
        <v>21</v>
      </c>
      <c r="E4" s="43"/>
      <c r="F4" s="43"/>
      <c r="G4" s="43"/>
      <c r="H4" s="43"/>
      <c r="I4" s="43"/>
      <c r="J4" s="43"/>
      <c r="K4" s="43"/>
    </row>
    <row r="5" spans="1:14" s="10" customFormat="1" ht="110.25" customHeight="1" x14ac:dyDescent="0.25">
      <c r="A5" s="44"/>
      <c r="B5" s="45"/>
      <c r="C5" s="45"/>
      <c r="D5" s="47" t="s">
        <v>15</v>
      </c>
      <c r="E5" s="49" t="s">
        <v>3</v>
      </c>
      <c r="F5" s="51" t="s">
        <v>12</v>
      </c>
      <c r="G5" s="49" t="s">
        <v>13</v>
      </c>
      <c r="H5" s="53" t="s">
        <v>11</v>
      </c>
      <c r="I5" s="54"/>
      <c r="J5" s="55" t="s">
        <v>14</v>
      </c>
      <c r="K5" s="57" t="s">
        <v>19</v>
      </c>
      <c r="L5" s="23" t="s">
        <v>20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3" t="s">
        <v>4</v>
      </c>
      <c r="I6" s="13" t="s">
        <v>5</v>
      </c>
      <c r="J6" s="56"/>
      <c r="K6" s="58"/>
      <c r="L6" s="23"/>
    </row>
    <row r="7" spans="1:14" ht="23.25" customHeight="1" x14ac:dyDescent="0.25">
      <c r="A7" s="4">
        <v>1</v>
      </c>
      <c r="B7" s="5">
        <v>2</v>
      </c>
      <c r="C7" s="5">
        <v>3</v>
      </c>
      <c r="D7" s="5"/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50001</v>
      </c>
      <c r="C8" s="5">
        <v>5</v>
      </c>
      <c r="D8" s="5">
        <v>3</v>
      </c>
      <c r="E8" s="5">
        <v>3</v>
      </c>
      <c r="F8" s="8" t="s">
        <v>44</v>
      </c>
      <c r="G8" s="9">
        <v>3</v>
      </c>
      <c r="H8" s="7">
        <v>1</v>
      </c>
      <c r="I8" s="7">
        <v>1</v>
      </c>
      <c r="J8" s="9" t="s">
        <v>45</v>
      </c>
      <c r="K8" s="24" t="s">
        <v>46</v>
      </c>
      <c r="L8" s="25" t="s">
        <v>36</v>
      </c>
    </row>
    <row r="9" spans="1:14" ht="27" customHeight="1" x14ac:dyDescent="0.25">
      <c r="A9" s="4">
        <v>2</v>
      </c>
      <c r="B9" s="5">
        <v>50002</v>
      </c>
      <c r="C9" s="5">
        <v>5</v>
      </c>
      <c r="D9" s="5">
        <v>5</v>
      </c>
      <c r="E9" s="5">
        <v>5</v>
      </c>
      <c r="F9" s="8" t="s">
        <v>22</v>
      </c>
      <c r="G9" s="9">
        <v>5</v>
      </c>
      <c r="H9" s="7"/>
      <c r="I9" s="7"/>
      <c r="J9" s="9"/>
      <c r="K9" s="24"/>
      <c r="L9" s="25"/>
      <c r="N9" s="14"/>
    </row>
    <row r="10" spans="1:14" ht="27" customHeight="1" x14ac:dyDescent="0.25">
      <c r="A10" s="4">
        <v>3</v>
      </c>
      <c r="B10" s="5"/>
      <c r="C10" s="5"/>
      <c r="D10" s="5"/>
      <c r="E10" s="5"/>
      <c r="F10" s="22"/>
      <c r="G10" s="9"/>
      <c r="H10" s="7"/>
      <c r="I10" s="7"/>
      <c r="J10" s="9"/>
      <c r="K10" s="24"/>
      <c r="L10" s="25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24"/>
      <c r="L11" s="25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24"/>
      <c r="L12" s="25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24"/>
      <c r="L13" s="25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24"/>
      <c r="L14" s="25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24"/>
      <c r="L15" s="25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24"/>
      <c r="L16" s="25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24"/>
      <c r="L17" s="25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24"/>
      <c r="L18" s="25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24"/>
      <c r="L19" s="25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24"/>
      <c r="L20" s="25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24"/>
      <c r="L21" s="25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24"/>
      <c r="L22" s="25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24"/>
      <c r="L23" s="25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24"/>
      <c r="L24" s="25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24"/>
      <c r="L25" s="25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24"/>
      <c r="L26" s="25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24"/>
      <c r="L27" s="25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24"/>
      <c r="L28" s="25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24"/>
      <c r="L29" s="25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24"/>
      <c r="L30" s="25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24"/>
      <c r="L31" s="25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24"/>
      <c r="L32" s="25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24"/>
      <c r="L33" s="25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24"/>
      <c r="L34" s="25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24"/>
      <c r="L35" s="25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24"/>
      <c r="L36" s="25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24"/>
      <c r="L37" s="25"/>
    </row>
    <row r="38" spans="1:12" ht="45" x14ac:dyDescent="0.25">
      <c r="A38" s="34" t="s">
        <v>6</v>
      </c>
      <c r="B38" s="18" t="s">
        <v>17</v>
      </c>
      <c r="C38" s="17">
        <v>2</v>
      </c>
      <c r="D38" s="30">
        <f>AVERAGE(D8:D37)</f>
        <v>4</v>
      </c>
      <c r="E38" s="30">
        <f>AVERAGE(E8:E37)</f>
        <v>4</v>
      </c>
      <c r="F38" s="36" t="s">
        <v>51</v>
      </c>
      <c r="G38" s="30">
        <f>AVERAGE(G8:G37)</f>
        <v>4</v>
      </c>
      <c r="H38" s="30">
        <f>SUM(H8:H37)</f>
        <v>1</v>
      </c>
      <c r="I38" s="30">
        <f>SUM(I8:I37)</f>
        <v>1</v>
      </c>
      <c r="J38" s="32"/>
      <c r="K38" s="26"/>
      <c r="L38" s="26"/>
    </row>
    <row r="39" spans="1:12" ht="58.5" customHeight="1" x14ac:dyDescent="0.25">
      <c r="A39" s="35"/>
      <c r="B39" s="18" t="s">
        <v>16</v>
      </c>
      <c r="C39" s="17" t="s">
        <v>50</v>
      </c>
      <c r="D39" s="31"/>
      <c r="E39" s="31"/>
      <c r="F39" s="37"/>
      <c r="G39" s="31"/>
      <c r="H39" s="31"/>
      <c r="I39" s="31"/>
      <c r="J39" s="33"/>
      <c r="K39" s="27"/>
      <c r="L39" s="27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29"/>
      <c r="B41" s="29"/>
      <c r="C41" s="29"/>
      <c r="D41" s="29"/>
      <c r="E41" s="29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52</v>
      </c>
      <c r="J43"/>
    </row>
    <row r="44" spans="1:12" ht="24" customHeight="1" x14ac:dyDescent="0.25">
      <c r="B44" s="11" t="s">
        <v>53</v>
      </c>
      <c r="C44" s="11"/>
      <c r="D44" s="11"/>
      <c r="E44" s="11"/>
      <c r="F44" s="11"/>
    </row>
    <row r="45" spans="1:12" ht="15.75" x14ac:dyDescent="0.25">
      <c r="B45" s="28"/>
      <c r="C45" s="28"/>
      <c r="D45" s="28"/>
      <c r="E45" s="28"/>
      <c r="F45" s="28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1A28-C97E-45A2-AF31-902909083A9E}">
  <dimension ref="A1:N44"/>
  <sheetViews>
    <sheetView tabSelected="1" workbookViewId="0">
      <selection activeCell="F5" sqref="F5:F6"/>
    </sheetView>
  </sheetViews>
  <sheetFormatPr defaultRowHeight="15" x14ac:dyDescent="0.25"/>
  <cols>
    <col min="4" max="4" width="12.5703125" customWidth="1"/>
    <col min="5" max="5" width="12" customWidth="1"/>
    <col min="6" max="6" width="12.85546875" customWidth="1"/>
    <col min="7" max="7" width="11.85546875" customWidth="1"/>
    <col min="10" max="10" width="11.7109375" customWidth="1"/>
    <col min="11" max="11" width="24.7109375" customWidth="1"/>
    <col min="12" max="12" width="36.42578125" customWidth="1"/>
  </cols>
  <sheetData>
    <row r="1" spans="1:14" ht="21.75" thickBot="1" x14ac:dyDescent="0.4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54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1</v>
      </c>
      <c r="B4" s="45" t="s">
        <v>18</v>
      </c>
      <c r="C4" s="45" t="s">
        <v>2</v>
      </c>
      <c r="D4" s="46" t="s">
        <v>47</v>
      </c>
      <c r="E4" s="43"/>
      <c r="F4" s="43"/>
      <c r="G4" s="43"/>
      <c r="H4" s="43"/>
      <c r="I4" s="43"/>
      <c r="J4" s="43"/>
      <c r="K4" s="43"/>
    </row>
    <row r="5" spans="1:14" s="10" customFormat="1" ht="110.25" customHeight="1" x14ac:dyDescent="0.25">
      <c r="A5" s="44"/>
      <c r="B5" s="45"/>
      <c r="C5" s="45"/>
      <c r="D5" s="47" t="s">
        <v>15</v>
      </c>
      <c r="E5" s="49" t="s">
        <v>3</v>
      </c>
      <c r="F5" s="51" t="s">
        <v>12</v>
      </c>
      <c r="G5" s="49" t="s">
        <v>13</v>
      </c>
      <c r="H5" s="53" t="s">
        <v>11</v>
      </c>
      <c r="I5" s="54"/>
      <c r="J5" s="55" t="s">
        <v>14</v>
      </c>
      <c r="K5" s="57" t="s">
        <v>19</v>
      </c>
      <c r="L5" s="23" t="s">
        <v>20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3" t="s">
        <v>4</v>
      </c>
      <c r="I6" s="13" t="s">
        <v>5</v>
      </c>
      <c r="J6" s="56"/>
      <c r="K6" s="58"/>
      <c r="L6" s="23"/>
    </row>
    <row r="7" spans="1:14" ht="23.25" customHeight="1" x14ac:dyDescent="0.25">
      <c r="A7" s="4">
        <v>1</v>
      </c>
      <c r="B7" s="5">
        <v>2</v>
      </c>
      <c r="C7" s="5">
        <v>3</v>
      </c>
      <c r="D7" s="5"/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50001</v>
      </c>
      <c r="C8" s="5">
        <v>5</v>
      </c>
      <c r="D8" s="5">
        <v>3</v>
      </c>
      <c r="E8" s="5">
        <v>3</v>
      </c>
      <c r="F8" s="8" t="s">
        <v>44</v>
      </c>
      <c r="G8" s="9">
        <v>3</v>
      </c>
      <c r="H8" s="7">
        <v>1</v>
      </c>
      <c r="I8" s="7">
        <v>1</v>
      </c>
      <c r="J8" s="9" t="s">
        <v>48</v>
      </c>
      <c r="K8" s="24" t="s">
        <v>49</v>
      </c>
      <c r="L8" s="25" t="s">
        <v>36</v>
      </c>
    </row>
    <row r="9" spans="1:14" ht="27" customHeight="1" x14ac:dyDescent="0.25">
      <c r="A9" s="4">
        <v>2</v>
      </c>
      <c r="B9" s="5">
        <v>50002</v>
      </c>
      <c r="C9" s="5">
        <v>5</v>
      </c>
      <c r="D9" s="5">
        <v>5</v>
      </c>
      <c r="E9" s="5">
        <v>5</v>
      </c>
      <c r="F9" s="8" t="s">
        <v>22</v>
      </c>
      <c r="G9" s="9">
        <v>5</v>
      </c>
      <c r="H9" s="7"/>
      <c r="I9" s="7"/>
      <c r="J9" s="9"/>
      <c r="K9" s="24"/>
      <c r="L9" s="25"/>
      <c r="N9" s="14"/>
    </row>
    <row r="10" spans="1:14" ht="27" customHeight="1" x14ac:dyDescent="0.25">
      <c r="A10" s="4">
        <v>3</v>
      </c>
      <c r="B10" s="5"/>
      <c r="C10" s="5"/>
      <c r="D10" s="5"/>
      <c r="E10" s="5"/>
      <c r="F10" s="22"/>
      <c r="G10" s="9"/>
      <c r="H10" s="7"/>
      <c r="I10" s="7"/>
      <c r="J10" s="9"/>
      <c r="K10" s="24"/>
      <c r="L10" s="25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24"/>
      <c r="L11" s="25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24"/>
      <c r="L12" s="25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24"/>
      <c r="L13" s="25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24"/>
      <c r="L14" s="25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24"/>
      <c r="L15" s="25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24"/>
      <c r="L16" s="25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24"/>
      <c r="L17" s="25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24"/>
      <c r="L18" s="25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24"/>
      <c r="L19" s="25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24"/>
      <c r="L20" s="25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24"/>
      <c r="L21" s="25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24"/>
      <c r="L22" s="25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24"/>
      <c r="L23" s="25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24"/>
      <c r="L24" s="25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24"/>
      <c r="L25" s="25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24"/>
      <c r="L26" s="25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24"/>
      <c r="L27" s="25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24"/>
      <c r="L28" s="25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24"/>
      <c r="L29" s="25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24"/>
      <c r="L30" s="25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24"/>
      <c r="L31" s="25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24"/>
      <c r="L32" s="25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24"/>
      <c r="L33" s="25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24"/>
      <c r="L34" s="25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24"/>
      <c r="L35" s="25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24"/>
      <c r="L36" s="25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24"/>
      <c r="L37" s="25"/>
    </row>
    <row r="38" spans="1:12" ht="120" x14ac:dyDescent="0.25">
      <c r="A38" s="34" t="s">
        <v>6</v>
      </c>
      <c r="B38" s="18" t="s">
        <v>17</v>
      </c>
      <c r="C38" s="17">
        <v>2</v>
      </c>
      <c r="D38" s="30">
        <f>AVERAGE(D8:D37)</f>
        <v>4</v>
      </c>
      <c r="E38" s="30">
        <f>AVERAGE(E8:E37)</f>
        <v>4</v>
      </c>
      <c r="F38" s="36" t="s">
        <v>51</v>
      </c>
      <c r="G38" s="30">
        <f>AVERAGE(G8:G37)</f>
        <v>4</v>
      </c>
      <c r="H38" s="30">
        <f>SUM(H8:H37)</f>
        <v>1</v>
      </c>
      <c r="I38" s="30">
        <f>SUM(I8:I37)</f>
        <v>1</v>
      </c>
      <c r="J38" s="32"/>
      <c r="K38" s="26"/>
      <c r="L38" s="26"/>
    </row>
    <row r="39" spans="1:12" ht="58.5" customHeight="1" x14ac:dyDescent="0.25">
      <c r="A39" s="35"/>
      <c r="B39" s="18" t="s">
        <v>16</v>
      </c>
      <c r="C39" s="17">
        <v>2.1000000000000001E-2</v>
      </c>
      <c r="D39" s="31"/>
      <c r="E39" s="31"/>
      <c r="F39" s="37"/>
      <c r="G39" s="31"/>
      <c r="H39" s="31"/>
      <c r="I39" s="31"/>
      <c r="J39" s="33"/>
      <c r="K39" s="27"/>
      <c r="L39" s="27"/>
    </row>
    <row r="40" spans="1:12" x14ac:dyDescent="0.25">
      <c r="A40" s="16" t="s">
        <v>10</v>
      </c>
      <c r="B40" s="16"/>
      <c r="C40" s="16"/>
      <c r="D40" s="16"/>
      <c r="E40" s="16"/>
      <c r="J40" s="1"/>
      <c r="K40" s="21"/>
      <c r="L40" s="21"/>
    </row>
    <row r="41" spans="1:12" x14ac:dyDescent="0.25">
      <c r="A41" s="29"/>
      <c r="B41" s="29"/>
      <c r="C41" s="29"/>
      <c r="D41" s="29"/>
      <c r="E41" s="29"/>
      <c r="J41" s="1"/>
      <c r="K41" s="1"/>
    </row>
    <row r="42" spans="1:12" x14ac:dyDescent="0.25">
      <c r="A42" s="12"/>
      <c r="B42" s="12"/>
      <c r="C42" s="12"/>
      <c r="D42" s="12"/>
      <c r="E42" s="12"/>
      <c r="J42" s="1"/>
      <c r="K42" s="1"/>
    </row>
    <row r="43" spans="1:12" ht="24" customHeight="1" x14ac:dyDescent="0.25">
      <c r="B43" s="11" t="s">
        <v>7</v>
      </c>
      <c r="C43" s="11"/>
      <c r="D43" s="11"/>
      <c r="E43" s="11"/>
      <c r="F43" s="11" t="s">
        <v>55</v>
      </c>
      <c r="K43" s="1"/>
    </row>
    <row r="44" spans="1:12" ht="24" customHeight="1" x14ac:dyDescent="0.25">
      <c r="B44" s="11" t="s">
        <v>56</v>
      </c>
      <c r="C44" s="11"/>
      <c r="D44" s="11"/>
      <c r="E44" s="11"/>
      <c r="F44" s="11"/>
      <c r="J44" s="1"/>
      <c r="K44" s="1"/>
    </row>
  </sheetData>
  <mergeCells count="28">
    <mergeCell ref="I38:I39"/>
    <mergeCell ref="J38:J39"/>
    <mergeCell ref="K38:K39"/>
    <mergeCell ref="L38:L39"/>
    <mergeCell ref="A41:E41"/>
    <mergeCell ref="A38:A39"/>
    <mergeCell ref="D38:D39"/>
    <mergeCell ref="E38:E39"/>
    <mergeCell ref="F38:F39"/>
    <mergeCell ref="G38:G39"/>
    <mergeCell ref="H38:H39"/>
    <mergeCell ref="G5:G6"/>
    <mergeCell ref="H5:I5"/>
    <mergeCell ref="J5:J6"/>
    <mergeCell ref="K5:K6"/>
    <mergeCell ref="L5:L6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="86" zoomScaleNormal="86" zoomScaleSheetLayoutView="100" workbookViewId="0">
      <selection activeCell="A3" sqref="A3:K3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>
        <v>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1</v>
      </c>
      <c r="B4" s="45" t="s">
        <v>18</v>
      </c>
      <c r="C4" s="45" t="s">
        <v>2</v>
      </c>
      <c r="D4" s="46" t="s">
        <v>21</v>
      </c>
      <c r="E4" s="43"/>
      <c r="F4" s="43"/>
      <c r="G4" s="43"/>
      <c r="H4" s="43"/>
      <c r="I4" s="43"/>
      <c r="J4" s="43"/>
      <c r="K4" s="43"/>
    </row>
    <row r="5" spans="1:14" s="10" customFormat="1" ht="110.25" customHeight="1" x14ac:dyDescent="0.25">
      <c r="A5" s="44"/>
      <c r="B5" s="45"/>
      <c r="C5" s="45"/>
      <c r="D5" s="47" t="s">
        <v>15</v>
      </c>
      <c r="E5" s="49" t="s">
        <v>3</v>
      </c>
      <c r="F5" s="51" t="s">
        <v>12</v>
      </c>
      <c r="G5" s="49" t="s">
        <v>13</v>
      </c>
      <c r="H5" s="53" t="s">
        <v>11</v>
      </c>
      <c r="I5" s="54"/>
      <c r="J5" s="55" t="s">
        <v>14</v>
      </c>
      <c r="K5" s="57" t="s">
        <v>19</v>
      </c>
      <c r="L5" s="23" t="s">
        <v>20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3" t="s">
        <v>4</v>
      </c>
      <c r="I6" s="13" t="s">
        <v>5</v>
      </c>
      <c r="J6" s="56"/>
      <c r="K6" s="58"/>
      <c r="L6" s="23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70001</v>
      </c>
      <c r="C8" s="5">
        <v>7</v>
      </c>
      <c r="D8" s="5">
        <v>4</v>
      </c>
      <c r="E8" s="5">
        <v>4</v>
      </c>
      <c r="F8" s="22" t="s">
        <v>22</v>
      </c>
      <c r="G8" s="9">
        <v>4</v>
      </c>
      <c r="H8" s="7">
        <v>1</v>
      </c>
      <c r="I8" s="7">
        <v>1</v>
      </c>
      <c r="J8" s="9" t="s">
        <v>32</v>
      </c>
      <c r="K8" s="60" t="s">
        <v>34</v>
      </c>
      <c r="L8" s="26"/>
    </row>
    <row r="9" spans="1:14" ht="27" customHeight="1" x14ac:dyDescent="0.25">
      <c r="A9" s="4">
        <v>2</v>
      </c>
      <c r="B9" s="5">
        <v>70002</v>
      </c>
      <c r="C9" s="5">
        <v>7</v>
      </c>
      <c r="D9" s="5">
        <v>3</v>
      </c>
      <c r="E9" s="5">
        <v>3</v>
      </c>
      <c r="F9" s="22" t="s">
        <v>22</v>
      </c>
      <c r="G9" s="9">
        <v>3</v>
      </c>
      <c r="H9" s="7"/>
      <c r="I9" s="7"/>
      <c r="J9" s="9" t="s">
        <v>33</v>
      </c>
      <c r="K9" s="61"/>
      <c r="L9" s="59"/>
      <c r="N9" s="14"/>
    </row>
    <row r="10" spans="1:14" ht="27" customHeight="1" x14ac:dyDescent="0.25">
      <c r="A10" s="4">
        <v>3</v>
      </c>
      <c r="B10" s="5"/>
      <c r="C10" s="5"/>
      <c r="D10" s="5"/>
      <c r="E10" s="5"/>
      <c r="F10" s="22"/>
      <c r="G10" s="9"/>
      <c r="H10" s="7"/>
      <c r="I10" s="7"/>
      <c r="J10" s="9"/>
      <c r="K10" s="61"/>
      <c r="L10" s="59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1"/>
      <c r="L11" s="59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1"/>
      <c r="L12" s="59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34" t="s">
        <v>6</v>
      </c>
      <c r="B38" s="18" t="s">
        <v>17</v>
      </c>
      <c r="C38" s="17">
        <v>2</v>
      </c>
      <c r="D38" s="30"/>
      <c r="E38" s="30"/>
      <c r="F38" s="36"/>
      <c r="G38" s="30"/>
      <c r="H38" s="30"/>
      <c r="I38" s="30"/>
      <c r="J38" s="32"/>
      <c r="K38" s="25"/>
      <c r="L38" s="25"/>
    </row>
    <row r="39" spans="1:12" ht="58.5" customHeight="1" x14ac:dyDescent="0.25">
      <c r="A39" s="35"/>
      <c r="B39" s="18" t="s">
        <v>16</v>
      </c>
      <c r="C39" s="17">
        <v>1</v>
      </c>
      <c r="D39" s="31"/>
      <c r="E39" s="31"/>
      <c r="F39" s="37"/>
      <c r="G39" s="31"/>
      <c r="H39" s="31"/>
      <c r="I39" s="31"/>
      <c r="J39" s="33"/>
      <c r="K39" s="25"/>
      <c r="L39" s="25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29"/>
      <c r="B41" s="29"/>
      <c r="C41" s="29"/>
      <c r="D41" s="29"/>
      <c r="E41" s="29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9</v>
      </c>
      <c r="G43" t="s">
        <v>24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/>
      <c r="I44" t="s">
        <v>25</v>
      </c>
    </row>
    <row r="45" spans="1:12" ht="15.75" x14ac:dyDescent="0.25">
      <c r="B45" s="28" t="s">
        <v>40</v>
      </c>
      <c r="C45" s="28"/>
      <c r="D45" s="28"/>
      <c r="E45" s="28"/>
      <c r="F45" s="28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topLeftCell="A4" zoomScaleNormal="100" zoomScaleSheetLayoutView="100" workbookViewId="0">
      <selection activeCell="L8" sqref="L8:L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>
        <v>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26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1</v>
      </c>
      <c r="B4" s="45" t="s">
        <v>18</v>
      </c>
      <c r="C4" s="45" t="s">
        <v>2</v>
      </c>
      <c r="D4" s="46" t="s">
        <v>37</v>
      </c>
      <c r="E4" s="43"/>
      <c r="F4" s="43"/>
      <c r="G4" s="43"/>
      <c r="H4" s="43"/>
      <c r="I4" s="43"/>
      <c r="J4" s="43"/>
      <c r="K4" s="43"/>
    </row>
    <row r="5" spans="1:14" s="10" customFormat="1" ht="110.25" customHeight="1" x14ac:dyDescent="0.25">
      <c r="A5" s="44"/>
      <c r="B5" s="45"/>
      <c r="C5" s="45"/>
      <c r="D5" s="47" t="s">
        <v>15</v>
      </c>
      <c r="E5" s="49" t="s">
        <v>3</v>
      </c>
      <c r="F5" s="51" t="s">
        <v>12</v>
      </c>
      <c r="G5" s="49" t="s">
        <v>13</v>
      </c>
      <c r="H5" s="53" t="s">
        <v>11</v>
      </c>
      <c r="I5" s="54"/>
      <c r="J5" s="55" t="s">
        <v>14</v>
      </c>
      <c r="K5" s="57" t="s">
        <v>19</v>
      </c>
      <c r="L5" s="23" t="s">
        <v>20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3" t="s">
        <v>4</v>
      </c>
      <c r="I6" s="13" t="s">
        <v>5</v>
      </c>
      <c r="J6" s="56"/>
      <c r="K6" s="58"/>
      <c r="L6" s="23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80001</v>
      </c>
      <c r="C8" s="5">
        <v>8</v>
      </c>
      <c r="D8" s="5">
        <v>4</v>
      </c>
      <c r="E8" s="5">
        <v>4</v>
      </c>
      <c r="F8" s="8" t="s">
        <v>27</v>
      </c>
      <c r="G8" s="9">
        <v>4</v>
      </c>
      <c r="H8" s="7">
        <v>1</v>
      </c>
      <c r="I8" s="7">
        <v>1</v>
      </c>
      <c r="J8" s="9" t="s">
        <v>28</v>
      </c>
      <c r="K8" s="60" t="s">
        <v>30</v>
      </c>
      <c r="L8" s="26" t="s">
        <v>36</v>
      </c>
    </row>
    <row r="9" spans="1:14" ht="27" customHeight="1" x14ac:dyDescent="0.25">
      <c r="A9" s="4">
        <v>2</v>
      </c>
      <c r="B9" s="5">
        <v>80002</v>
      </c>
      <c r="C9" s="5">
        <v>8</v>
      </c>
      <c r="D9" s="5">
        <v>4</v>
      </c>
      <c r="E9" s="5">
        <v>4</v>
      </c>
      <c r="F9" s="8" t="s">
        <v>22</v>
      </c>
      <c r="G9" s="9">
        <v>4</v>
      </c>
      <c r="H9" s="7"/>
      <c r="I9" s="7"/>
      <c r="J9" s="9" t="s">
        <v>29</v>
      </c>
      <c r="K9" s="61"/>
      <c r="L9" s="59"/>
      <c r="N9" s="14"/>
    </row>
    <row r="10" spans="1:14" ht="27" customHeight="1" x14ac:dyDescent="0.25">
      <c r="A10" s="4">
        <v>3</v>
      </c>
      <c r="B10" s="5">
        <v>80003</v>
      </c>
      <c r="C10" s="5">
        <v>8</v>
      </c>
      <c r="D10" s="5">
        <v>3</v>
      </c>
      <c r="E10" s="5">
        <v>3</v>
      </c>
      <c r="F10" s="8" t="s">
        <v>22</v>
      </c>
      <c r="G10" s="9">
        <v>3</v>
      </c>
      <c r="H10" s="7"/>
      <c r="I10" s="7"/>
      <c r="J10" s="9" t="s">
        <v>35</v>
      </c>
      <c r="K10" s="61"/>
      <c r="L10" s="59"/>
    </row>
    <row r="11" spans="1:14" ht="27" customHeight="1" x14ac:dyDescent="0.25">
      <c r="A11" s="4">
        <v>4</v>
      </c>
      <c r="B11" s="5">
        <v>80004</v>
      </c>
      <c r="C11" s="5">
        <v>8</v>
      </c>
      <c r="D11" s="5">
        <v>3</v>
      </c>
      <c r="E11" s="5">
        <v>3</v>
      </c>
      <c r="F11" s="8" t="s">
        <v>22</v>
      </c>
      <c r="G11" s="9">
        <v>3</v>
      </c>
      <c r="H11" s="7"/>
      <c r="I11" s="7"/>
      <c r="J11" s="9" t="s">
        <v>38</v>
      </c>
      <c r="K11" s="61"/>
      <c r="L11" s="59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1"/>
      <c r="L12" s="59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34" t="s">
        <v>6</v>
      </c>
      <c r="B38" s="18" t="s">
        <v>17</v>
      </c>
      <c r="C38" s="17">
        <v>2</v>
      </c>
      <c r="D38" s="30">
        <f>AVERAGE(D8:D37)</f>
        <v>3.5</v>
      </c>
      <c r="E38" s="30">
        <v>2</v>
      </c>
      <c r="F38" s="36"/>
      <c r="G38" s="30"/>
      <c r="H38" s="30"/>
      <c r="I38" s="30">
        <f>SUM(I8:I37)</f>
        <v>1</v>
      </c>
      <c r="J38" s="32"/>
      <c r="K38" s="25"/>
      <c r="L38" s="25"/>
    </row>
    <row r="39" spans="1:12" ht="58.5" customHeight="1" x14ac:dyDescent="0.25">
      <c r="A39" s="35"/>
      <c r="B39" s="18" t="s">
        <v>16</v>
      </c>
      <c r="C39" s="17"/>
      <c r="D39" s="31"/>
      <c r="E39" s="31"/>
      <c r="F39" s="37"/>
      <c r="G39" s="31"/>
      <c r="H39" s="31"/>
      <c r="I39" s="31"/>
      <c r="J39" s="33"/>
      <c r="K39" s="25"/>
      <c r="L39" s="25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29"/>
      <c r="B41" s="29"/>
      <c r="C41" s="29"/>
      <c r="D41" s="29"/>
      <c r="E41" s="29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31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 t="s">
        <v>25</v>
      </c>
    </row>
    <row r="45" spans="1:12" ht="15.75" x14ac:dyDescent="0.25">
      <c r="B45" s="28" t="s">
        <v>39</v>
      </c>
      <c r="C45" s="28"/>
      <c r="D45" s="28"/>
      <c r="E45" s="28"/>
      <c r="F45" s="28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5"/>
  <sheetViews>
    <sheetView zoomScaleNormal="100" zoomScaleSheetLayoutView="100" workbookViewId="0">
      <selection activeCell="L8" sqref="L8:L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>
        <v>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26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1</v>
      </c>
      <c r="B4" s="45" t="s">
        <v>18</v>
      </c>
      <c r="C4" s="45" t="s">
        <v>2</v>
      </c>
      <c r="D4" s="46" t="s">
        <v>41</v>
      </c>
      <c r="E4" s="43"/>
      <c r="F4" s="43"/>
      <c r="G4" s="43"/>
      <c r="H4" s="43"/>
      <c r="I4" s="43"/>
      <c r="J4" s="43"/>
      <c r="K4" s="43"/>
    </row>
    <row r="5" spans="1:14" s="10" customFormat="1" ht="110.25" customHeight="1" x14ac:dyDescent="0.25">
      <c r="A5" s="44"/>
      <c r="B5" s="45"/>
      <c r="C5" s="45"/>
      <c r="D5" s="47" t="s">
        <v>15</v>
      </c>
      <c r="E5" s="49" t="s">
        <v>3</v>
      </c>
      <c r="F5" s="51" t="s">
        <v>12</v>
      </c>
      <c r="G5" s="49" t="s">
        <v>13</v>
      </c>
      <c r="H5" s="53" t="s">
        <v>11</v>
      </c>
      <c r="I5" s="54"/>
      <c r="J5" s="55" t="s">
        <v>14</v>
      </c>
      <c r="K5" s="57" t="s">
        <v>19</v>
      </c>
      <c r="L5" s="23" t="s">
        <v>20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3" t="s">
        <v>4</v>
      </c>
      <c r="I6" s="13" t="s">
        <v>5</v>
      </c>
      <c r="J6" s="56"/>
      <c r="K6" s="58"/>
      <c r="L6" s="23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80001</v>
      </c>
      <c r="C8" s="5">
        <v>8</v>
      </c>
      <c r="D8" s="5">
        <v>5</v>
      </c>
      <c r="E8" s="5">
        <v>5</v>
      </c>
      <c r="F8" s="8" t="s">
        <v>27</v>
      </c>
      <c r="G8" s="9"/>
      <c r="H8" s="7">
        <v>1</v>
      </c>
      <c r="I8" s="7">
        <v>1</v>
      </c>
      <c r="J8" s="9"/>
      <c r="K8" s="60" t="s">
        <v>30</v>
      </c>
      <c r="L8" s="26" t="s">
        <v>36</v>
      </c>
    </row>
    <row r="9" spans="1:14" ht="27" customHeight="1" x14ac:dyDescent="0.25">
      <c r="A9" s="4">
        <v>2</v>
      </c>
      <c r="B9" s="5">
        <v>80002</v>
      </c>
      <c r="C9" s="5">
        <v>8</v>
      </c>
      <c r="D9" s="5">
        <v>5</v>
      </c>
      <c r="E9" s="5">
        <v>5</v>
      </c>
      <c r="F9" s="8" t="s">
        <v>22</v>
      </c>
      <c r="G9" s="9"/>
      <c r="H9" s="7"/>
      <c r="I9" s="7"/>
      <c r="J9" s="9"/>
      <c r="K9" s="61"/>
      <c r="L9" s="59"/>
      <c r="N9" s="14"/>
    </row>
    <row r="10" spans="1:14" ht="27" customHeight="1" x14ac:dyDescent="0.25">
      <c r="A10" s="4">
        <v>3</v>
      </c>
      <c r="B10" s="5">
        <v>80003</v>
      </c>
      <c r="C10" s="5">
        <v>8</v>
      </c>
      <c r="D10" s="5">
        <v>5</v>
      </c>
      <c r="E10" s="5">
        <v>5</v>
      </c>
      <c r="F10" s="8" t="s">
        <v>22</v>
      </c>
      <c r="G10" s="9"/>
      <c r="H10" s="7"/>
      <c r="I10" s="7"/>
      <c r="J10" s="9"/>
      <c r="K10" s="61"/>
      <c r="L10" s="59"/>
    </row>
    <row r="11" spans="1:14" ht="27" customHeight="1" x14ac:dyDescent="0.25">
      <c r="A11" s="4">
        <v>4</v>
      </c>
      <c r="B11" s="5">
        <v>80004</v>
      </c>
      <c r="C11" s="5">
        <v>8</v>
      </c>
      <c r="D11" s="5">
        <v>3</v>
      </c>
      <c r="E11" s="5">
        <v>3</v>
      </c>
      <c r="F11" s="8" t="s">
        <v>22</v>
      </c>
      <c r="G11" s="9"/>
      <c r="H11" s="7"/>
      <c r="I11" s="7"/>
      <c r="J11" s="9" t="s">
        <v>42</v>
      </c>
      <c r="K11" s="61"/>
      <c r="L11" s="59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1"/>
      <c r="L12" s="59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34" t="s">
        <v>6</v>
      </c>
      <c r="B38" s="18" t="s">
        <v>17</v>
      </c>
      <c r="C38" s="17">
        <v>2</v>
      </c>
      <c r="D38" s="30">
        <f>AVERAGE(D8:D37)</f>
        <v>4.5</v>
      </c>
      <c r="E38" s="30">
        <v>2</v>
      </c>
      <c r="F38" s="36"/>
      <c r="G38" s="30"/>
      <c r="H38" s="30"/>
      <c r="I38" s="30">
        <f>SUM(I8:I37)</f>
        <v>1</v>
      </c>
      <c r="J38" s="32"/>
      <c r="K38" s="25"/>
      <c r="L38" s="25"/>
    </row>
    <row r="39" spans="1:12" ht="58.5" customHeight="1" x14ac:dyDescent="0.25">
      <c r="A39" s="35"/>
      <c r="B39" s="18" t="s">
        <v>16</v>
      </c>
      <c r="C39" s="17"/>
      <c r="D39" s="31"/>
      <c r="E39" s="31"/>
      <c r="F39" s="37"/>
      <c r="G39" s="31"/>
      <c r="H39" s="31"/>
      <c r="I39" s="31"/>
      <c r="J39" s="33"/>
      <c r="K39" s="25"/>
      <c r="L39" s="25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29"/>
      <c r="B41" s="29"/>
      <c r="C41" s="29"/>
      <c r="D41" s="29"/>
      <c r="E41" s="29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31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 t="s">
        <v>25</v>
      </c>
    </row>
    <row r="45" spans="1:12" ht="15.75" x14ac:dyDescent="0.25">
      <c r="B45" s="28" t="s">
        <v>43</v>
      </c>
      <c r="C45" s="28"/>
      <c r="D45" s="28"/>
      <c r="E45" s="28"/>
      <c r="F45" s="28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 класс</vt:lpstr>
      <vt:lpstr>5 кл лит</vt:lpstr>
      <vt:lpstr>7 класс</vt:lpstr>
      <vt:lpstr>8 класс </vt:lpstr>
      <vt:lpstr>8 кл литер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2026-06-02T06:30:14Z</dcterms:modified>
</cp:coreProperties>
</file>